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arich\appdata\local\bentley\projectwise\workingdir\ohiodot-pw.bentley.com_ohiodot-pw-02\james.larich@dot.ohio.gov\d1279325\"/>
    </mc:Choice>
  </mc:AlternateContent>
  <xr:revisionPtr revIDLastSave="0" documentId="13_ncr:1_{F4CC1495-D10A-40CC-A0F7-121845FFDB27}" xr6:coauthVersionLast="47" xr6:coauthVersionMax="47" xr10:uidLastSave="{00000000-0000-0000-0000-000000000000}"/>
  <bookViews>
    <workbookView xWindow="-11325" yWindow="-16320" windowWidth="29040" windowHeight="15840" tabRatio="624" xr2:uid="{07D82E69-D804-474F-B2BA-208884AB76A6}"/>
  </bookViews>
  <sheets>
    <sheet name="WO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7" i="5" l="1"/>
  <c r="R18" i="5"/>
  <c r="R19" i="5"/>
  <c r="R20" i="5"/>
  <c r="R16" i="5"/>
  <c r="AC74" i="5"/>
  <c r="Q17" i="5"/>
  <c r="Q18" i="5"/>
  <c r="Q19" i="5"/>
  <c r="Q20" i="5"/>
  <c r="Q16" i="5"/>
  <c r="Q74" i="5" l="1"/>
  <c r="W74" i="5"/>
  <c r="Y74" i="5"/>
  <c r="V74" i="5"/>
  <c r="U74" i="5"/>
  <c r="Z74" i="5"/>
  <c r="AA74" i="5"/>
  <c r="AB74" i="5"/>
  <c r="AD74" i="5"/>
  <c r="AE74" i="5"/>
  <c r="AF74" i="5"/>
  <c r="AG74" i="5"/>
  <c r="AH74" i="5"/>
  <c r="AI74" i="5"/>
  <c r="AJ74" i="5"/>
  <c r="AK74" i="5"/>
  <c r="X74" i="5"/>
  <c r="L74" i="5" l="1"/>
  <c r="K74" i="5"/>
  <c r="R74" i="5"/>
  <c r="O74" i="5"/>
  <c r="P74" i="5"/>
  <c r="S74" i="5"/>
  <c r="T74" i="5"/>
  <c r="I74" i="5"/>
  <c r="J74" i="5"/>
  <c r="M74" i="5"/>
  <c r="N74" i="5" l="1"/>
</calcChain>
</file>

<file path=xl/sharedStrings.xml><?xml version="1.0" encoding="utf-8"?>
<sst xmlns="http://schemas.openxmlformats.org/spreadsheetml/2006/main" count="68" uniqueCount="41">
  <si>
    <t>SHEET TOTALS (CARRIED TO GENERAL SUMMARY)</t>
  </si>
  <si>
    <t>MAINTENANCE LOCATIONS</t>
  </si>
  <si>
    <t>WORK ORDER NUMBER</t>
  </si>
  <si>
    <t>SHEET NUMBER</t>
  </si>
  <si>
    <t>NO. 4 AWG 600 VOLT DISTRIBUTION CABLE</t>
  </si>
  <si>
    <t>CONDUIT, 2", 725.052</t>
  </si>
  <si>
    <t>TRENCH, 30" DEEP</t>
  </si>
  <si>
    <t>PULL BOX, 725.08, 18"</t>
  </si>
  <si>
    <t>GROUND ROD, AS PER PLAN</t>
  </si>
  <si>
    <t>STRAIN POLE, TYPE TC-81.11, DESIGN 10, AS PER PLAN</t>
  </si>
  <si>
    <t>CABINET FOUNDATION, AS PER PLAN</t>
  </si>
  <si>
    <t>32" ITS PULL BOX WITH PAD AND STANDARD LID ASSEMBLY</t>
  </si>
  <si>
    <t>CCTV IP-CAMERA SYSTEM, QUAD MULTI-VIEW FIXED WITH PTZ</t>
  </si>
  <si>
    <t>CCTV LOWERING UNIT</t>
  </si>
  <si>
    <t>ETHERNET CABLE, OUTDOOR-RATED</t>
  </si>
  <si>
    <t>ITS CABINET - GROUND MOUNTED</t>
  </si>
  <si>
    <t>FEET</t>
  </si>
  <si>
    <t>EACH</t>
  </si>
  <si>
    <t>I-70 AT N WILSON RD</t>
  </si>
  <si>
    <t>I-670 AT 4TH ST</t>
  </si>
  <si>
    <t>I-270 AT W OF HAMILTON RD/SR-317</t>
  </si>
  <si>
    <t>1-270 AT HAMILTON RD/SR-317</t>
  </si>
  <si>
    <t>NO. 6 AWG 600 VOLT DISTRIBUTION CABLE</t>
  </si>
  <si>
    <t>CCTV IP-CAMERA SYSTEM, PTZ</t>
  </si>
  <si>
    <t>ITS DEVICE, MISC.: REMOVAL AND DELIVERY OF STEEL POLE AND EQUIPMENT</t>
  </si>
  <si>
    <t>I-270 FROM US-23 TO WORTHINGTON GALENA RD</t>
  </si>
  <si>
    <t>STRAIN POLE FOUNDATION</t>
  </si>
  <si>
    <t>CONNECTION, UNFUSED PERMANENT</t>
  </si>
  <si>
    <t>PULL BOX REMOVED</t>
  </si>
  <si>
    <t>PULL BOX, MISC.: MOW PAD</t>
  </si>
  <si>
    <t>CONDUIT, MULTICELL,MISC.: 4", JACKED OR DRILLED, INSTALL ONLY</t>
  </si>
  <si>
    <t>UNDERGROUND WARNING/MARKING TAPE</t>
  </si>
  <si>
    <t>CONDUIT, MULTICELL,MISC.: 4", INSTALL ONLY</t>
  </si>
  <si>
    <t>CCTV POLE, 70' TALL</t>
  </si>
  <si>
    <t>CONDUIT, MULTICELL,MISC.: INSTALL ONLY THROUGH EXISTING DUCT</t>
  </si>
  <si>
    <t>CONTROLLER WORK PAD, AS PER PLAN A</t>
  </si>
  <si>
    <t>CONTROLLER WORK PAD, AS PER PLAN B</t>
  </si>
  <si>
    <t>32" ITS PULL BOX WITH PAD AND HINGED LID ASSEMBLY</t>
  </si>
  <si>
    <t>ITS DEVICE, MISC.: REMOVAL AND DELIVERY OF WOOD POLE AND EQUIPMENT</t>
  </si>
  <si>
    <t>ITS DEVICE, MISC: MAINTENANCE OF EXISTING POWER SERVICE</t>
  </si>
  <si>
    <t>STATE LOG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</si>
</sst>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6" xfId="0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left"/>
    </xf>
    <xf numFmtId="2" fontId="0" fillId="0" borderId="6" xfId="0" applyNumberFormat="1" applyBorder="1" applyAlignment="1">
      <alignment horizontal="center"/>
    </xf>
    <xf numFmtId="37" fontId="0" fillId="0" borderId="6" xfId="0" applyNumberFormat="1" applyBorder="1" applyAlignment="1">
      <alignment horizontal="center" vertical="center"/>
    </xf>
    <xf numFmtId="37" fontId="0" fillId="0" borderId="6" xfId="0" applyNumberFormat="1" applyBorder="1" applyAlignment="1">
      <alignment horizontal="center"/>
    </xf>
    <xf numFmtId="37" fontId="0" fillId="0" borderId="7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/>
    </xf>
    <xf numFmtId="1" fontId="0" fillId="0" borderId="6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0" fontId="0" fillId="2" borderId="6" xfId="0" applyFill="1" applyBorder="1"/>
    <xf numFmtId="0" fontId="0" fillId="2" borderId="6" xfId="0" applyFill="1" applyBorder="1" applyAlignment="1">
      <alignment horizontal="center"/>
    </xf>
    <xf numFmtId="2" fontId="0" fillId="2" borderId="6" xfId="0" applyNumberFormat="1" applyFill="1" applyBorder="1" applyAlignment="1">
      <alignment horizontal="center"/>
    </xf>
    <xf numFmtId="37" fontId="2" fillId="0" borderId="9" xfId="0" applyNumberFormat="1" applyFont="1" applyBorder="1" applyAlignment="1">
      <alignment horizontal="center" vertical="center"/>
    </xf>
    <xf numFmtId="37" fontId="2" fillId="0" borderId="9" xfId="0" applyNumberFormat="1" applyFont="1" applyBorder="1" applyAlignment="1">
      <alignment horizontal="center"/>
    </xf>
    <xf numFmtId="37" fontId="2" fillId="0" borderId="10" xfId="0" applyNumberFormat="1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37" fontId="0" fillId="0" borderId="19" xfId="0" applyNumberFormat="1" applyBorder="1" applyAlignment="1">
      <alignment horizontal="center" vertical="center"/>
    </xf>
    <xf numFmtId="0" fontId="0" fillId="0" borderId="15" xfId="0" applyBorder="1"/>
    <xf numFmtId="0" fontId="0" fillId="0" borderId="15" xfId="0" applyBorder="1" applyAlignment="1">
      <alignment horizontal="center" textRotation="90" wrapText="1"/>
    </xf>
    <xf numFmtId="0" fontId="0" fillId="0" borderId="15" xfId="0" applyBorder="1" applyAlignment="1">
      <alignment horizontal="center"/>
    </xf>
    <xf numFmtId="37" fontId="0" fillId="0" borderId="15" xfId="0" applyNumberForma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2" xfId="0" applyBorder="1" applyAlignment="1">
      <alignment horizontal="center" textRotation="90" wrapText="1"/>
    </xf>
    <xf numFmtId="0" fontId="0" fillId="0" borderId="13" xfId="0" applyBorder="1" applyAlignment="1">
      <alignment horizontal="center" textRotation="90" wrapText="1"/>
    </xf>
    <xf numFmtId="0" fontId="0" fillId="0" borderId="14" xfId="0" applyBorder="1" applyAlignment="1">
      <alignment horizontal="center" textRotation="90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textRotation="90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6" xfId="0" applyBorder="1" applyAlignment="1">
      <alignment horizontal="center" textRotation="90" wrapText="1"/>
    </xf>
    <xf numFmtId="0" fontId="0" fillId="0" borderId="17" xfId="0" applyBorder="1" applyAlignment="1">
      <alignment horizontal="center" textRotation="90" wrapText="1"/>
    </xf>
    <xf numFmtId="0" fontId="0" fillId="0" borderId="18" xfId="0" applyBorder="1" applyAlignment="1">
      <alignment horizontal="center" textRotation="90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C3B7B-1978-440B-8CE8-11175AA541AA}">
  <dimension ref="A1:AL74"/>
  <sheetViews>
    <sheetView showZeros="0" tabSelected="1" topLeftCell="C1" zoomScale="80" zoomScaleNormal="80" workbookViewId="0">
      <selection activeCell="Y21" sqref="Y21"/>
    </sheetView>
  </sheetViews>
  <sheetFormatPr defaultRowHeight="15" customHeight="1" x14ac:dyDescent="0.25"/>
  <cols>
    <col min="3" max="3" width="9.140625" style="2"/>
    <col min="6" max="6" width="12.140625" style="3" bestFit="1" customWidth="1"/>
    <col min="7" max="7" width="9.140625" style="2"/>
  </cols>
  <sheetData>
    <row r="1" spans="1:38" ht="15" customHeight="1" x14ac:dyDescent="0.25">
      <c r="A1" s="44" t="s">
        <v>1</v>
      </c>
      <c r="B1" s="35"/>
      <c r="C1" s="35"/>
      <c r="D1" s="35"/>
      <c r="E1" s="35"/>
      <c r="F1" s="33" t="s">
        <v>40</v>
      </c>
      <c r="G1" s="35" t="s">
        <v>3</v>
      </c>
      <c r="H1" s="35" t="s">
        <v>2</v>
      </c>
      <c r="I1" s="35">
        <v>625</v>
      </c>
      <c r="J1" s="35"/>
      <c r="K1" s="35"/>
      <c r="L1" s="35"/>
      <c r="M1" s="35"/>
      <c r="N1" s="35"/>
      <c r="O1" s="35"/>
      <c r="P1" s="35"/>
      <c r="Q1" s="35"/>
      <c r="R1" s="35"/>
      <c r="S1" s="38">
        <v>632</v>
      </c>
      <c r="T1" s="38"/>
      <c r="U1" s="38">
        <v>633</v>
      </c>
      <c r="V1" s="38"/>
      <c r="W1" s="38"/>
      <c r="X1" s="27">
        <v>809</v>
      </c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9"/>
      <c r="AL1" s="23"/>
    </row>
    <row r="2" spans="1:38" ht="15" customHeight="1" x14ac:dyDescent="0.25">
      <c r="A2" s="45"/>
      <c r="B2" s="36"/>
      <c r="C2" s="36"/>
      <c r="D2" s="36"/>
      <c r="E2" s="36"/>
      <c r="F2" s="34"/>
      <c r="G2" s="36"/>
      <c r="H2" s="36"/>
      <c r="I2" s="37" t="s">
        <v>27</v>
      </c>
      <c r="J2" s="37" t="s">
        <v>22</v>
      </c>
      <c r="K2" s="37" t="s">
        <v>4</v>
      </c>
      <c r="L2" s="37" t="s">
        <v>5</v>
      </c>
      <c r="M2" s="37" t="s">
        <v>6</v>
      </c>
      <c r="N2" s="37" t="s">
        <v>7</v>
      </c>
      <c r="O2" s="37" t="s">
        <v>28</v>
      </c>
      <c r="P2" s="37" t="s">
        <v>29</v>
      </c>
      <c r="Q2" s="37" t="s">
        <v>8</v>
      </c>
      <c r="R2" s="37" t="s">
        <v>31</v>
      </c>
      <c r="S2" s="37" t="s">
        <v>9</v>
      </c>
      <c r="T2" s="37" t="s">
        <v>26</v>
      </c>
      <c r="U2" s="37" t="s">
        <v>10</v>
      </c>
      <c r="V2" s="37" t="s">
        <v>35</v>
      </c>
      <c r="W2" s="37" t="s">
        <v>36</v>
      </c>
      <c r="X2" s="30" t="s">
        <v>11</v>
      </c>
      <c r="Y2" s="30" t="s">
        <v>37</v>
      </c>
      <c r="Z2" s="37" t="s">
        <v>32</v>
      </c>
      <c r="AA2" s="37" t="s">
        <v>30</v>
      </c>
      <c r="AB2" s="37" t="s">
        <v>34</v>
      </c>
      <c r="AC2" s="30" t="s">
        <v>39</v>
      </c>
      <c r="AD2" s="30" t="s">
        <v>23</v>
      </c>
      <c r="AE2" s="30" t="s">
        <v>12</v>
      </c>
      <c r="AF2" s="30" t="s">
        <v>33</v>
      </c>
      <c r="AG2" s="30" t="s">
        <v>13</v>
      </c>
      <c r="AH2" s="30" t="s">
        <v>14</v>
      </c>
      <c r="AI2" s="30" t="s">
        <v>15</v>
      </c>
      <c r="AJ2" s="30" t="s">
        <v>24</v>
      </c>
      <c r="AK2" s="41" t="s">
        <v>38</v>
      </c>
      <c r="AL2" s="24"/>
    </row>
    <row r="3" spans="1:38" ht="15" customHeight="1" x14ac:dyDescent="0.25">
      <c r="A3" s="45"/>
      <c r="B3" s="36"/>
      <c r="C3" s="36"/>
      <c r="D3" s="36"/>
      <c r="E3" s="36"/>
      <c r="F3" s="34"/>
      <c r="G3" s="36"/>
      <c r="H3" s="36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1"/>
      <c r="Y3" s="31"/>
      <c r="Z3" s="37"/>
      <c r="AA3" s="37"/>
      <c r="AB3" s="37"/>
      <c r="AC3" s="31"/>
      <c r="AD3" s="31"/>
      <c r="AE3" s="31"/>
      <c r="AF3" s="31"/>
      <c r="AG3" s="31"/>
      <c r="AH3" s="31"/>
      <c r="AI3" s="31"/>
      <c r="AJ3" s="31"/>
      <c r="AK3" s="42"/>
      <c r="AL3" s="24"/>
    </row>
    <row r="4" spans="1:38" ht="15" customHeight="1" x14ac:dyDescent="0.25">
      <c r="A4" s="45"/>
      <c r="B4" s="36"/>
      <c r="C4" s="36"/>
      <c r="D4" s="36"/>
      <c r="E4" s="36"/>
      <c r="F4" s="34"/>
      <c r="G4" s="36"/>
      <c r="H4" s="36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1"/>
      <c r="Y4" s="31"/>
      <c r="Z4" s="37"/>
      <c r="AA4" s="37"/>
      <c r="AB4" s="37"/>
      <c r="AC4" s="31"/>
      <c r="AD4" s="31"/>
      <c r="AE4" s="31"/>
      <c r="AF4" s="31"/>
      <c r="AG4" s="31"/>
      <c r="AH4" s="31"/>
      <c r="AI4" s="31"/>
      <c r="AJ4" s="31"/>
      <c r="AK4" s="42"/>
      <c r="AL4" s="24"/>
    </row>
    <row r="5" spans="1:38" ht="15" customHeight="1" x14ac:dyDescent="0.25">
      <c r="A5" s="45"/>
      <c r="B5" s="36"/>
      <c r="C5" s="36"/>
      <c r="D5" s="36"/>
      <c r="E5" s="36"/>
      <c r="F5" s="34"/>
      <c r="G5" s="36"/>
      <c r="H5" s="36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1"/>
      <c r="Y5" s="31"/>
      <c r="Z5" s="37"/>
      <c r="AA5" s="37"/>
      <c r="AB5" s="37"/>
      <c r="AC5" s="31"/>
      <c r="AD5" s="31"/>
      <c r="AE5" s="31"/>
      <c r="AF5" s="31"/>
      <c r="AG5" s="31"/>
      <c r="AH5" s="31"/>
      <c r="AI5" s="31"/>
      <c r="AJ5" s="31"/>
      <c r="AK5" s="42"/>
      <c r="AL5" s="24"/>
    </row>
    <row r="6" spans="1:38" ht="15" customHeight="1" x14ac:dyDescent="0.25">
      <c r="A6" s="45"/>
      <c r="B6" s="36"/>
      <c r="C6" s="36"/>
      <c r="D6" s="36"/>
      <c r="E6" s="36"/>
      <c r="F6" s="34"/>
      <c r="G6" s="36"/>
      <c r="H6" s="36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1"/>
      <c r="Y6" s="31"/>
      <c r="Z6" s="37"/>
      <c r="AA6" s="37"/>
      <c r="AB6" s="37"/>
      <c r="AC6" s="31"/>
      <c r="AD6" s="31"/>
      <c r="AE6" s="31"/>
      <c r="AF6" s="31"/>
      <c r="AG6" s="31"/>
      <c r="AH6" s="31"/>
      <c r="AI6" s="31"/>
      <c r="AJ6" s="31"/>
      <c r="AK6" s="42"/>
      <c r="AL6" s="24"/>
    </row>
    <row r="7" spans="1:38" ht="15" customHeight="1" x14ac:dyDescent="0.25">
      <c r="A7" s="45"/>
      <c r="B7" s="36"/>
      <c r="C7" s="36"/>
      <c r="D7" s="36"/>
      <c r="E7" s="36"/>
      <c r="F7" s="34"/>
      <c r="G7" s="36"/>
      <c r="H7" s="3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1"/>
      <c r="Y7" s="31"/>
      <c r="Z7" s="37"/>
      <c r="AA7" s="37"/>
      <c r="AB7" s="37"/>
      <c r="AC7" s="31"/>
      <c r="AD7" s="31"/>
      <c r="AE7" s="31"/>
      <c r="AF7" s="31"/>
      <c r="AG7" s="31"/>
      <c r="AH7" s="31"/>
      <c r="AI7" s="31"/>
      <c r="AJ7" s="31"/>
      <c r="AK7" s="42"/>
      <c r="AL7" s="24"/>
    </row>
    <row r="8" spans="1:38" ht="15" customHeight="1" x14ac:dyDescent="0.25">
      <c r="A8" s="45"/>
      <c r="B8" s="36"/>
      <c r="C8" s="36"/>
      <c r="D8" s="36"/>
      <c r="E8" s="36"/>
      <c r="F8" s="34"/>
      <c r="G8" s="36"/>
      <c r="H8" s="36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1"/>
      <c r="Y8" s="31"/>
      <c r="Z8" s="37"/>
      <c r="AA8" s="37"/>
      <c r="AB8" s="37"/>
      <c r="AC8" s="31"/>
      <c r="AD8" s="31"/>
      <c r="AE8" s="31"/>
      <c r="AF8" s="31"/>
      <c r="AG8" s="31"/>
      <c r="AH8" s="31"/>
      <c r="AI8" s="31"/>
      <c r="AJ8" s="31"/>
      <c r="AK8" s="42"/>
      <c r="AL8" s="24"/>
    </row>
    <row r="9" spans="1:38" ht="15" customHeight="1" x14ac:dyDescent="0.25">
      <c r="A9" s="45"/>
      <c r="B9" s="36"/>
      <c r="C9" s="36"/>
      <c r="D9" s="36"/>
      <c r="E9" s="36"/>
      <c r="F9" s="34"/>
      <c r="G9" s="36"/>
      <c r="H9" s="36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1"/>
      <c r="Y9" s="31"/>
      <c r="Z9" s="37"/>
      <c r="AA9" s="37"/>
      <c r="AB9" s="37"/>
      <c r="AC9" s="31"/>
      <c r="AD9" s="31"/>
      <c r="AE9" s="31"/>
      <c r="AF9" s="31"/>
      <c r="AG9" s="31"/>
      <c r="AH9" s="31"/>
      <c r="AI9" s="31"/>
      <c r="AJ9" s="31"/>
      <c r="AK9" s="42"/>
      <c r="AL9" s="24"/>
    </row>
    <row r="10" spans="1:38" ht="15" customHeight="1" x14ac:dyDescent="0.25">
      <c r="A10" s="45"/>
      <c r="B10" s="36"/>
      <c r="C10" s="36"/>
      <c r="D10" s="36"/>
      <c r="E10" s="36"/>
      <c r="F10" s="34"/>
      <c r="G10" s="36"/>
      <c r="H10" s="36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1"/>
      <c r="Y10" s="31"/>
      <c r="Z10" s="37"/>
      <c r="AA10" s="37"/>
      <c r="AB10" s="37"/>
      <c r="AC10" s="31"/>
      <c r="AD10" s="31"/>
      <c r="AE10" s="31"/>
      <c r="AF10" s="31"/>
      <c r="AG10" s="31"/>
      <c r="AH10" s="31"/>
      <c r="AI10" s="31"/>
      <c r="AJ10" s="31"/>
      <c r="AK10" s="42"/>
      <c r="AL10" s="24"/>
    </row>
    <row r="11" spans="1:38" ht="15" customHeight="1" x14ac:dyDescent="0.25">
      <c r="A11" s="45"/>
      <c r="B11" s="36"/>
      <c r="C11" s="36"/>
      <c r="D11" s="36"/>
      <c r="E11" s="36"/>
      <c r="F11" s="34"/>
      <c r="G11" s="36"/>
      <c r="H11" s="36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1"/>
      <c r="Y11" s="31"/>
      <c r="Z11" s="37"/>
      <c r="AA11" s="37"/>
      <c r="AB11" s="37"/>
      <c r="AC11" s="31"/>
      <c r="AD11" s="31"/>
      <c r="AE11" s="31"/>
      <c r="AF11" s="31"/>
      <c r="AG11" s="31"/>
      <c r="AH11" s="31"/>
      <c r="AI11" s="31"/>
      <c r="AJ11" s="31"/>
      <c r="AK11" s="42"/>
      <c r="AL11" s="24"/>
    </row>
    <row r="12" spans="1:38" ht="15" customHeight="1" x14ac:dyDescent="0.25">
      <c r="A12" s="45"/>
      <c r="B12" s="36"/>
      <c r="C12" s="36"/>
      <c r="D12" s="36"/>
      <c r="E12" s="36"/>
      <c r="F12" s="34"/>
      <c r="G12" s="36"/>
      <c r="H12" s="36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1"/>
      <c r="Y12" s="31"/>
      <c r="Z12" s="37"/>
      <c r="AA12" s="37"/>
      <c r="AB12" s="37"/>
      <c r="AC12" s="31"/>
      <c r="AD12" s="31"/>
      <c r="AE12" s="31"/>
      <c r="AF12" s="31"/>
      <c r="AG12" s="31"/>
      <c r="AH12" s="31"/>
      <c r="AI12" s="31"/>
      <c r="AJ12" s="31"/>
      <c r="AK12" s="42"/>
      <c r="AL12" s="24"/>
    </row>
    <row r="13" spans="1:38" ht="15" customHeight="1" x14ac:dyDescent="0.25">
      <c r="A13" s="45"/>
      <c r="B13" s="36"/>
      <c r="C13" s="36"/>
      <c r="D13" s="36"/>
      <c r="E13" s="36"/>
      <c r="F13" s="34"/>
      <c r="G13" s="36"/>
      <c r="H13" s="36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1"/>
      <c r="Y13" s="31"/>
      <c r="Z13" s="37"/>
      <c r="AA13" s="37"/>
      <c r="AB13" s="37"/>
      <c r="AC13" s="31"/>
      <c r="AD13" s="31"/>
      <c r="AE13" s="31"/>
      <c r="AF13" s="31"/>
      <c r="AG13" s="31"/>
      <c r="AH13" s="31"/>
      <c r="AI13" s="31"/>
      <c r="AJ13" s="31"/>
      <c r="AK13" s="42"/>
      <c r="AL13" s="24"/>
    </row>
    <row r="14" spans="1:38" ht="15" customHeight="1" x14ac:dyDescent="0.25">
      <c r="A14" s="45"/>
      <c r="B14" s="36"/>
      <c r="C14" s="36"/>
      <c r="D14" s="36"/>
      <c r="E14" s="36"/>
      <c r="F14" s="34"/>
      <c r="G14" s="36"/>
      <c r="H14" s="36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2"/>
      <c r="Y14" s="32"/>
      <c r="Z14" s="37"/>
      <c r="AA14" s="37"/>
      <c r="AB14" s="37"/>
      <c r="AC14" s="32"/>
      <c r="AD14" s="32"/>
      <c r="AE14" s="32"/>
      <c r="AF14" s="32"/>
      <c r="AG14" s="32"/>
      <c r="AH14" s="32"/>
      <c r="AI14" s="32"/>
      <c r="AJ14" s="32"/>
      <c r="AK14" s="43"/>
      <c r="AL14" s="24"/>
    </row>
    <row r="15" spans="1:38" ht="15" customHeight="1" x14ac:dyDescent="0.25">
      <c r="A15" s="45"/>
      <c r="B15" s="36"/>
      <c r="C15" s="36"/>
      <c r="D15" s="36"/>
      <c r="E15" s="36"/>
      <c r="F15" s="34"/>
      <c r="G15" s="36"/>
      <c r="H15" s="36"/>
      <c r="I15" s="4" t="s">
        <v>17</v>
      </c>
      <c r="J15" s="4" t="s">
        <v>16</v>
      </c>
      <c r="K15" s="4" t="s">
        <v>16</v>
      </c>
      <c r="L15" s="4" t="s">
        <v>16</v>
      </c>
      <c r="M15" s="4" t="s">
        <v>16</v>
      </c>
      <c r="N15" s="6" t="s">
        <v>17</v>
      </c>
      <c r="O15" s="6" t="s">
        <v>17</v>
      </c>
      <c r="P15" s="6" t="s">
        <v>17</v>
      </c>
      <c r="Q15" s="6" t="s">
        <v>17</v>
      </c>
      <c r="R15" s="6" t="s">
        <v>16</v>
      </c>
      <c r="S15" s="6" t="s">
        <v>17</v>
      </c>
      <c r="T15" s="6" t="s">
        <v>17</v>
      </c>
      <c r="U15" s="6" t="s">
        <v>17</v>
      </c>
      <c r="V15" s="6" t="s">
        <v>17</v>
      </c>
      <c r="W15" s="6" t="s">
        <v>17</v>
      </c>
      <c r="X15" s="6" t="s">
        <v>17</v>
      </c>
      <c r="Y15" s="6" t="s">
        <v>17</v>
      </c>
      <c r="Z15" s="6" t="s">
        <v>16</v>
      </c>
      <c r="AA15" s="6" t="s">
        <v>16</v>
      </c>
      <c r="AB15" s="6" t="s">
        <v>16</v>
      </c>
      <c r="AC15" s="6" t="s">
        <v>17</v>
      </c>
      <c r="AD15" s="6" t="s">
        <v>17</v>
      </c>
      <c r="AE15" s="6" t="s">
        <v>17</v>
      </c>
      <c r="AF15" s="6" t="s">
        <v>17</v>
      </c>
      <c r="AG15" s="6" t="s">
        <v>17</v>
      </c>
      <c r="AH15" s="6" t="s">
        <v>16</v>
      </c>
      <c r="AI15" s="6" t="s">
        <v>17</v>
      </c>
      <c r="AJ15" s="6" t="s">
        <v>17</v>
      </c>
      <c r="AK15" s="21" t="s">
        <v>17</v>
      </c>
      <c r="AL15" s="25"/>
    </row>
    <row r="16" spans="1:38" ht="15" customHeight="1" x14ac:dyDescent="0.25">
      <c r="A16" s="50" t="s">
        <v>18</v>
      </c>
      <c r="B16" s="51"/>
      <c r="C16" s="51"/>
      <c r="D16" s="51"/>
      <c r="E16" s="51"/>
      <c r="F16" s="5">
        <v>94.01</v>
      </c>
      <c r="G16" s="4">
        <v>9</v>
      </c>
      <c r="H16" s="4">
        <v>1.1000000000000001</v>
      </c>
      <c r="I16" s="9">
        <v>3</v>
      </c>
      <c r="J16" s="4">
        <v>150</v>
      </c>
      <c r="K16" s="4"/>
      <c r="L16" s="4">
        <v>50</v>
      </c>
      <c r="M16" s="4">
        <v>50</v>
      </c>
      <c r="N16" s="6">
        <v>1</v>
      </c>
      <c r="O16" s="9">
        <v>1</v>
      </c>
      <c r="P16" s="6"/>
      <c r="Q16" s="9">
        <f>N16+AI16</f>
        <v>2</v>
      </c>
      <c r="R16" s="6">
        <f>M16</f>
        <v>50</v>
      </c>
      <c r="S16" s="6"/>
      <c r="T16" s="6"/>
      <c r="U16" s="9">
        <v>1</v>
      </c>
      <c r="V16" s="9">
        <v>1</v>
      </c>
      <c r="W16" s="9"/>
      <c r="X16" s="6"/>
      <c r="Y16" s="6"/>
      <c r="Z16" s="6"/>
      <c r="AA16" s="6"/>
      <c r="AB16" s="6"/>
      <c r="AC16" s="6">
        <v>1</v>
      </c>
      <c r="AD16" s="6"/>
      <c r="AE16" s="9">
        <v>1</v>
      </c>
      <c r="AF16" s="9">
        <v>1</v>
      </c>
      <c r="AG16" s="9">
        <v>1</v>
      </c>
      <c r="AH16" s="6"/>
      <c r="AI16" s="9">
        <v>1</v>
      </c>
      <c r="AJ16" s="6">
        <v>1</v>
      </c>
      <c r="AK16" s="21">
        <v>1</v>
      </c>
      <c r="AL16" s="25"/>
    </row>
    <row r="17" spans="1:38" ht="15" customHeight="1" x14ac:dyDescent="0.25">
      <c r="A17" s="39" t="s">
        <v>19</v>
      </c>
      <c r="B17" s="40"/>
      <c r="C17" s="40"/>
      <c r="D17" s="40"/>
      <c r="E17" s="40"/>
      <c r="F17" s="8">
        <v>3.83</v>
      </c>
      <c r="G17" s="6">
        <v>10</v>
      </c>
      <c r="H17" s="6">
        <v>1.2</v>
      </c>
      <c r="I17" s="6"/>
      <c r="J17" s="6">
        <v>75</v>
      </c>
      <c r="K17" s="6"/>
      <c r="L17" s="6">
        <v>25</v>
      </c>
      <c r="M17" s="6">
        <v>175</v>
      </c>
      <c r="N17" s="9"/>
      <c r="O17" s="9">
        <v>3</v>
      </c>
      <c r="P17" s="9"/>
      <c r="Q17" s="9">
        <f>N17+AI17</f>
        <v>1</v>
      </c>
      <c r="R17" s="6">
        <f t="shared" ref="R17:R20" si="0">M17</f>
        <v>175</v>
      </c>
      <c r="S17" s="10"/>
      <c r="T17" s="10"/>
      <c r="U17" s="9">
        <v>1</v>
      </c>
      <c r="V17" s="9">
        <v>1</v>
      </c>
      <c r="W17" s="9"/>
      <c r="X17" s="9">
        <v>1</v>
      </c>
      <c r="Y17" s="9">
        <v>1</v>
      </c>
      <c r="Z17" s="9">
        <v>150</v>
      </c>
      <c r="AA17" s="9"/>
      <c r="AB17" s="9"/>
      <c r="AC17" s="9"/>
      <c r="AD17" s="9"/>
      <c r="AE17" s="9">
        <v>1</v>
      </c>
      <c r="AF17" s="9">
        <v>1</v>
      </c>
      <c r="AG17" s="9">
        <v>1</v>
      </c>
      <c r="AH17" s="9"/>
      <c r="AI17" s="9">
        <v>1</v>
      </c>
      <c r="AJ17" s="6">
        <v>1</v>
      </c>
      <c r="AK17" s="22"/>
      <c r="AL17" s="26"/>
    </row>
    <row r="18" spans="1:38" ht="15" customHeight="1" x14ac:dyDescent="0.25">
      <c r="A18" s="39" t="s">
        <v>20</v>
      </c>
      <c r="B18" s="40"/>
      <c r="C18" s="40"/>
      <c r="D18" s="40"/>
      <c r="E18" s="40"/>
      <c r="F18" s="8">
        <v>36.46</v>
      </c>
      <c r="G18" s="6">
        <v>11</v>
      </c>
      <c r="H18" s="6">
        <v>1.3</v>
      </c>
      <c r="I18" s="6"/>
      <c r="J18" s="6"/>
      <c r="K18" s="6">
        <v>750</v>
      </c>
      <c r="L18" s="6">
        <v>250</v>
      </c>
      <c r="M18" s="6">
        <v>250</v>
      </c>
      <c r="N18" s="9">
        <v>1</v>
      </c>
      <c r="O18" s="9">
        <v>3</v>
      </c>
      <c r="P18" s="9">
        <v>6</v>
      </c>
      <c r="Q18" s="9">
        <f>N18+AI18</f>
        <v>2</v>
      </c>
      <c r="R18" s="6">
        <f t="shared" si="0"/>
        <v>250</v>
      </c>
      <c r="S18" s="10">
        <v>1</v>
      </c>
      <c r="T18" s="10">
        <v>1</v>
      </c>
      <c r="U18" s="9">
        <v>1</v>
      </c>
      <c r="V18" s="9"/>
      <c r="W18" s="9">
        <v>1</v>
      </c>
      <c r="X18" s="9">
        <v>1</v>
      </c>
      <c r="Y18" s="9"/>
      <c r="Z18" s="9">
        <v>250</v>
      </c>
      <c r="AA18" s="9">
        <v>100</v>
      </c>
      <c r="AB18" s="9"/>
      <c r="AC18" s="9"/>
      <c r="AD18" s="9">
        <v>1</v>
      </c>
      <c r="AE18" s="9"/>
      <c r="AF18" s="9"/>
      <c r="AG18" s="9"/>
      <c r="AH18" s="9">
        <v>50</v>
      </c>
      <c r="AI18" s="9">
        <v>1</v>
      </c>
      <c r="AJ18" s="9"/>
      <c r="AK18" s="22">
        <v>1</v>
      </c>
      <c r="AL18" s="26"/>
    </row>
    <row r="19" spans="1:38" ht="15" customHeight="1" x14ac:dyDescent="0.25">
      <c r="A19" s="39" t="s">
        <v>21</v>
      </c>
      <c r="B19" s="40"/>
      <c r="C19" s="40"/>
      <c r="D19" s="40"/>
      <c r="E19" s="40"/>
      <c r="F19" s="8">
        <v>37.409999999999997</v>
      </c>
      <c r="G19" s="6">
        <v>12</v>
      </c>
      <c r="H19" s="6">
        <v>1.4</v>
      </c>
      <c r="I19" s="6"/>
      <c r="J19" s="6"/>
      <c r="K19" s="6"/>
      <c r="L19" s="6"/>
      <c r="M19" s="6"/>
      <c r="N19" s="9"/>
      <c r="O19" s="9">
        <v>1</v>
      </c>
      <c r="P19" s="9">
        <v>3</v>
      </c>
      <c r="Q19" s="9">
        <f>N19+AI19</f>
        <v>0</v>
      </c>
      <c r="R19" s="6">
        <f t="shared" si="0"/>
        <v>0</v>
      </c>
      <c r="S19" s="10"/>
      <c r="T19" s="10"/>
      <c r="U19" s="9"/>
      <c r="V19" s="9">
        <v>1</v>
      </c>
      <c r="W19" s="9"/>
      <c r="X19" s="9"/>
      <c r="Y19" s="9"/>
      <c r="Z19" s="9"/>
      <c r="AA19" s="9"/>
      <c r="AB19" s="9"/>
      <c r="AC19" s="9"/>
      <c r="AD19" s="9"/>
      <c r="AE19" s="9">
        <v>1</v>
      </c>
      <c r="AF19" s="9">
        <v>1</v>
      </c>
      <c r="AG19" s="9">
        <v>1</v>
      </c>
      <c r="AH19" s="9"/>
      <c r="AI19" s="9"/>
      <c r="AJ19" s="9">
        <v>1</v>
      </c>
      <c r="AK19" s="22"/>
      <c r="AL19" s="26"/>
    </row>
    <row r="20" spans="1:38" ht="15" customHeight="1" x14ac:dyDescent="0.25">
      <c r="A20" s="39" t="s">
        <v>25</v>
      </c>
      <c r="B20" s="40"/>
      <c r="C20" s="40"/>
      <c r="D20" s="40"/>
      <c r="E20" s="40"/>
      <c r="F20" s="8">
        <v>23.81</v>
      </c>
      <c r="G20" s="6">
        <v>13</v>
      </c>
      <c r="H20" s="6">
        <v>1.5</v>
      </c>
      <c r="I20" s="6"/>
      <c r="J20" s="6"/>
      <c r="K20" s="6"/>
      <c r="L20" s="6"/>
      <c r="M20" s="6"/>
      <c r="N20" s="9"/>
      <c r="O20" s="9"/>
      <c r="P20" s="9">
        <v>1</v>
      </c>
      <c r="Q20" s="9">
        <f>N20+AI20</f>
        <v>0</v>
      </c>
      <c r="R20" s="6">
        <f t="shared" si="0"/>
        <v>0</v>
      </c>
      <c r="S20" s="10"/>
      <c r="T20" s="9"/>
      <c r="U20" s="9"/>
      <c r="V20" s="9"/>
      <c r="W20" s="9"/>
      <c r="X20" s="9"/>
      <c r="Y20" s="9"/>
      <c r="Z20" s="9"/>
      <c r="AA20" s="9"/>
      <c r="AB20" s="9">
        <v>8000</v>
      </c>
      <c r="AC20" s="9"/>
      <c r="AD20" s="9"/>
      <c r="AE20" s="9"/>
      <c r="AF20" s="9"/>
      <c r="AG20" s="9"/>
      <c r="AH20" s="9"/>
      <c r="AI20" s="9"/>
      <c r="AJ20" s="9"/>
      <c r="AK20" s="22"/>
      <c r="AL20" s="26"/>
    </row>
    <row r="21" spans="1:38" ht="15" customHeight="1" x14ac:dyDescent="0.25">
      <c r="A21" s="39"/>
      <c r="B21" s="40"/>
      <c r="C21" s="40"/>
      <c r="D21" s="40"/>
      <c r="E21" s="40"/>
      <c r="F21" s="8"/>
      <c r="G21" s="6"/>
      <c r="H21" s="6"/>
      <c r="I21" s="6"/>
      <c r="J21" s="6"/>
      <c r="K21" s="6"/>
      <c r="L21" s="6"/>
      <c r="M21" s="6"/>
      <c r="N21" s="9"/>
      <c r="O21" s="9"/>
      <c r="P21" s="9"/>
      <c r="Q21" s="9"/>
      <c r="R21" s="9"/>
      <c r="S21" s="10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22"/>
      <c r="AL21" s="23"/>
    </row>
    <row r="22" spans="1:38" ht="15" customHeight="1" x14ac:dyDescent="0.25">
      <c r="A22" s="39"/>
      <c r="B22" s="40"/>
      <c r="C22" s="40"/>
      <c r="D22" s="40"/>
      <c r="E22" s="40"/>
      <c r="F22" s="8"/>
      <c r="G22" s="6"/>
      <c r="H22" s="6"/>
      <c r="I22" s="6"/>
      <c r="J22" s="6"/>
      <c r="K22" s="6"/>
      <c r="L22" s="6"/>
      <c r="M22" s="6"/>
      <c r="N22" s="9"/>
      <c r="O22" s="9"/>
      <c r="P22" s="9"/>
      <c r="Q22" s="9"/>
      <c r="R22" s="9"/>
      <c r="S22" s="10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11"/>
    </row>
    <row r="23" spans="1:38" ht="15" customHeight="1" x14ac:dyDescent="0.25">
      <c r="A23" s="39"/>
      <c r="B23" s="40"/>
      <c r="C23" s="40"/>
      <c r="D23" s="40"/>
      <c r="E23" s="40"/>
      <c r="F23" s="8"/>
      <c r="G23" s="6"/>
      <c r="H23" s="6"/>
      <c r="I23" s="6"/>
      <c r="J23" s="6"/>
      <c r="K23" s="6"/>
      <c r="L23" s="6"/>
      <c r="M23" s="6"/>
      <c r="N23" s="9"/>
      <c r="O23" s="9"/>
      <c r="P23" s="9"/>
      <c r="Q23" s="9"/>
      <c r="R23" s="9"/>
      <c r="S23" s="10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11"/>
    </row>
    <row r="24" spans="1:38" ht="15" customHeight="1" x14ac:dyDescent="0.25">
      <c r="A24" s="39"/>
      <c r="B24" s="40"/>
      <c r="C24" s="40"/>
      <c r="D24" s="40"/>
      <c r="E24" s="40"/>
      <c r="F24" s="8"/>
      <c r="G24" s="6"/>
      <c r="H24" s="6"/>
      <c r="I24" s="6"/>
      <c r="J24" s="6"/>
      <c r="K24" s="6"/>
      <c r="L24" s="6"/>
      <c r="M24" s="6"/>
      <c r="N24" s="9"/>
      <c r="O24" s="9"/>
      <c r="P24" s="9"/>
      <c r="Q24" s="9"/>
      <c r="R24" s="9"/>
      <c r="S24" s="10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11"/>
    </row>
    <row r="25" spans="1:38" ht="15" customHeight="1" x14ac:dyDescent="0.25">
      <c r="A25" s="39"/>
      <c r="B25" s="40"/>
      <c r="C25" s="40"/>
      <c r="D25" s="40"/>
      <c r="E25" s="40"/>
      <c r="F25" s="8"/>
      <c r="G25" s="6"/>
      <c r="H25" s="8"/>
      <c r="I25" s="12"/>
      <c r="J25" s="12"/>
      <c r="K25" s="12"/>
      <c r="L25" s="12"/>
      <c r="M25" s="12"/>
      <c r="N25" s="13"/>
      <c r="O25" s="13"/>
      <c r="P25" s="13"/>
      <c r="Q25" s="13"/>
      <c r="R25" s="13"/>
      <c r="S25" s="12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4"/>
    </row>
    <row r="26" spans="1:38" ht="15" customHeight="1" x14ac:dyDescent="0.25">
      <c r="A26" s="39"/>
      <c r="B26" s="40"/>
      <c r="C26" s="40"/>
      <c r="D26" s="40"/>
      <c r="E26" s="40"/>
      <c r="F26" s="8"/>
      <c r="G26" s="6"/>
      <c r="H26" s="6"/>
      <c r="I26" s="6"/>
      <c r="J26" s="6"/>
      <c r="K26" s="6"/>
      <c r="L26" s="6"/>
      <c r="M26" s="6"/>
      <c r="N26" s="9"/>
      <c r="O26" s="9"/>
      <c r="P26" s="9"/>
      <c r="Q26" s="9"/>
      <c r="R26" s="9"/>
      <c r="S26" s="10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11"/>
    </row>
    <row r="27" spans="1:38" ht="15" customHeight="1" x14ac:dyDescent="0.25">
      <c r="A27" s="39"/>
      <c r="B27" s="40"/>
      <c r="C27" s="40"/>
      <c r="D27" s="40"/>
      <c r="E27" s="40"/>
      <c r="F27" s="8"/>
      <c r="G27" s="6"/>
      <c r="H27" s="6"/>
      <c r="I27" s="6"/>
      <c r="J27" s="6"/>
      <c r="K27" s="6"/>
      <c r="L27" s="6"/>
      <c r="M27" s="6"/>
      <c r="N27" s="9"/>
      <c r="O27" s="9"/>
      <c r="P27" s="9"/>
      <c r="Q27" s="9"/>
      <c r="R27" s="9"/>
      <c r="S27" s="10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11"/>
    </row>
    <row r="28" spans="1:38" ht="15" customHeight="1" x14ac:dyDescent="0.25">
      <c r="A28" s="39"/>
      <c r="B28" s="40"/>
      <c r="C28" s="40"/>
      <c r="D28" s="40"/>
      <c r="E28" s="40"/>
      <c r="F28" s="8"/>
      <c r="G28" s="6"/>
      <c r="H28" s="6"/>
      <c r="I28" s="6"/>
      <c r="J28" s="6"/>
      <c r="K28" s="6"/>
      <c r="L28" s="6"/>
      <c r="M28" s="6"/>
      <c r="N28" s="9"/>
      <c r="O28" s="9"/>
      <c r="P28" s="9"/>
      <c r="Q28" s="9"/>
      <c r="R28" s="9"/>
      <c r="S28" s="10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11"/>
    </row>
    <row r="29" spans="1:38" ht="15" customHeight="1" x14ac:dyDescent="0.25">
      <c r="A29" s="39"/>
      <c r="B29" s="40"/>
      <c r="C29" s="40"/>
      <c r="D29" s="40"/>
      <c r="E29" s="40"/>
      <c r="F29" s="8"/>
      <c r="G29" s="6"/>
      <c r="H29" s="6"/>
      <c r="I29" s="6"/>
      <c r="J29" s="6"/>
      <c r="K29" s="6"/>
      <c r="L29" s="6"/>
      <c r="M29" s="6"/>
      <c r="N29" s="9"/>
      <c r="O29" s="9"/>
      <c r="P29" s="9"/>
      <c r="Q29" s="9"/>
      <c r="R29" s="9"/>
      <c r="S29" s="10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11"/>
    </row>
    <row r="30" spans="1:38" ht="15" customHeight="1" x14ac:dyDescent="0.25">
      <c r="A30" s="39"/>
      <c r="B30" s="40"/>
      <c r="C30" s="40"/>
      <c r="D30" s="40"/>
      <c r="E30" s="40"/>
      <c r="F30" s="8"/>
      <c r="G30" s="6"/>
      <c r="H30" s="6"/>
      <c r="I30" s="6"/>
      <c r="J30" s="6"/>
      <c r="K30" s="6"/>
      <c r="L30" s="6"/>
      <c r="M30" s="6"/>
      <c r="N30" s="9"/>
      <c r="O30" s="9"/>
      <c r="P30" s="9"/>
      <c r="Q30" s="9"/>
      <c r="R30" s="9"/>
      <c r="S30" s="10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11"/>
    </row>
    <row r="31" spans="1:38" ht="15" customHeight="1" x14ac:dyDescent="0.25">
      <c r="A31" s="39"/>
      <c r="B31" s="40"/>
      <c r="C31" s="40"/>
      <c r="D31" s="40"/>
      <c r="E31" s="40"/>
      <c r="F31" s="8"/>
      <c r="G31" s="6"/>
      <c r="H31" s="7"/>
      <c r="I31" s="7"/>
      <c r="J31" s="7"/>
      <c r="K31" s="7"/>
      <c r="L31" s="7"/>
      <c r="M31" s="7"/>
      <c r="N31" s="9"/>
      <c r="O31" s="9"/>
      <c r="P31" s="9"/>
      <c r="Q31" s="9"/>
      <c r="R31" s="9"/>
      <c r="S31" s="10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11"/>
    </row>
    <row r="32" spans="1:38" ht="15" customHeight="1" x14ac:dyDescent="0.25">
      <c r="A32" s="46"/>
      <c r="B32" s="47"/>
      <c r="C32" s="47"/>
      <c r="D32" s="47"/>
      <c r="E32" s="47"/>
      <c r="F32" s="8"/>
      <c r="G32" s="6"/>
      <c r="H32" s="6"/>
      <c r="I32" s="6"/>
      <c r="J32" s="6"/>
      <c r="K32" s="6"/>
      <c r="L32" s="6"/>
      <c r="M32" s="6"/>
      <c r="N32" s="9"/>
      <c r="O32" s="9"/>
      <c r="P32" s="9"/>
      <c r="Q32" s="9"/>
      <c r="R32" s="9"/>
      <c r="S32" s="10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11"/>
    </row>
    <row r="33" spans="1:37" ht="15" customHeight="1" x14ac:dyDescent="0.25">
      <c r="A33" s="46"/>
      <c r="B33" s="47"/>
      <c r="C33" s="47"/>
      <c r="D33" s="47"/>
      <c r="E33" s="47"/>
      <c r="F33" s="8"/>
      <c r="G33" s="6"/>
      <c r="H33" s="6"/>
      <c r="I33" s="6"/>
      <c r="J33" s="6"/>
      <c r="K33" s="6"/>
      <c r="L33" s="6"/>
      <c r="M33" s="6"/>
      <c r="N33" s="9"/>
      <c r="O33" s="9"/>
      <c r="P33" s="9"/>
      <c r="Q33" s="9"/>
      <c r="R33" s="9"/>
      <c r="S33" s="10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11"/>
    </row>
    <row r="34" spans="1:37" ht="15" customHeight="1" x14ac:dyDescent="0.25">
      <c r="A34" s="46"/>
      <c r="B34" s="47"/>
      <c r="C34" s="47"/>
      <c r="D34" s="47"/>
      <c r="E34" s="47"/>
      <c r="F34" s="8"/>
      <c r="G34" s="6"/>
      <c r="H34" s="6"/>
      <c r="I34" s="6"/>
      <c r="J34" s="6"/>
      <c r="K34" s="6"/>
      <c r="L34" s="6"/>
      <c r="M34" s="6"/>
      <c r="N34" s="9"/>
      <c r="O34" s="9"/>
      <c r="P34" s="9"/>
      <c r="Q34" s="9"/>
      <c r="R34" s="9"/>
      <c r="S34" s="10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11"/>
    </row>
    <row r="35" spans="1:37" ht="15" customHeight="1" x14ac:dyDescent="0.25">
      <c r="A35" s="46"/>
      <c r="B35" s="47"/>
      <c r="C35" s="47"/>
      <c r="D35" s="47"/>
      <c r="E35" s="47"/>
      <c r="F35" s="8"/>
      <c r="G35" s="6"/>
      <c r="H35" s="6"/>
      <c r="I35" s="6"/>
      <c r="J35" s="6"/>
      <c r="K35" s="6"/>
      <c r="L35" s="6"/>
      <c r="M35" s="6"/>
      <c r="N35" s="9"/>
      <c r="O35" s="9"/>
      <c r="P35" s="9"/>
      <c r="Q35" s="9"/>
      <c r="R35" s="9"/>
      <c r="S35" s="10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11"/>
    </row>
    <row r="36" spans="1:37" ht="15" customHeight="1" x14ac:dyDescent="0.25">
      <c r="A36" s="46"/>
      <c r="B36" s="47"/>
      <c r="C36" s="47"/>
      <c r="D36" s="47"/>
      <c r="E36" s="47"/>
      <c r="F36" s="8"/>
      <c r="G36" s="6"/>
      <c r="H36" s="6"/>
      <c r="I36" s="6"/>
      <c r="J36" s="6"/>
      <c r="K36" s="6"/>
      <c r="L36" s="6"/>
      <c r="M36" s="6"/>
      <c r="N36" s="9"/>
      <c r="O36" s="9"/>
      <c r="P36" s="9"/>
      <c r="Q36" s="9"/>
      <c r="R36" s="9"/>
      <c r="S36" s="10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11"/>
    </row>
    <row r="37" spans="1:37" ht="15" customHeight="1" x14ac:dyDescent="0.25">
      <c r="A37" s="46"/>
      <c r="B37" s="47"/>
      <c r="C37" s="47"/>
      <c r="D37" s="47"/>
      <c r="E37" s="47"/>
      <c r="F37" s="8"/>
      <c r="G37" s="6"/>
      <c r="H37" s="6"/>
      <c r="I37" s="6"/>
      <c r="J37" s="6"/>
      <c r="K37" s="6"/>
      <c r="L37" s="6"/>
      <c r="M37" s="6"/>
      <c r="N37" s="9"/>
      <c r="O37" s="9"/>
      <c r="P37" s="9"/>
      <c r="Q37" s="9"/>
      <c r="R37" s="9"/>
      <c r="S37" s="10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11"/>
    </row>
    <row r="38" spans="1:37" ht="15" customHeight="1" x14ac:dyDescent="0.25">
      <c r="A38" s="46"/>
      <c r="B38" s="47"/>
      <c r="C38" s="47"/>
      <c r="D38" s="47"/>
      <c r="E38" s="47"/>
      <c r="F38" s="8"/>
      <c r="G38" s="6"/>
      <c r="H38" s="6"/>
      <c r="I38" s="6"/>
      <c r="J38" s="6"/>
      <c r="K38" s="6"/>
      <c r="L38" s="6"/>
      <c r="M38" s="6"/>
      <c r="N38" s="9"/>
      <c r="O38" s="9"/>
      <c r="P38" s="9"/>
      <c r="Q38" s="9"/>
      <c r="R38" s="9"/>
      <c r="S38" s="10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11"/>
    </row>
    <row r="39" spans="1:37" ht="15" customHeight="1" x14ac:dyDescent="0.25">
      <c r="A39" s="52"/>
      <c r="B39" s="53"/>
      <c r="C39" s="53"/>
      <c r="D39" s="53"/>
      <c r="E39" s="54"/>
      <c r="F39" s="17"/>
      <c r="G39" s="16"/>
      <c r="H39" s="15"/>
      <c r="I39" s="15"/>
      <c r="J39" s="15"/>
      <c r="K39" s="15"/>
      <c r="L39" s="15"/>
      <c r="M39" s="15"/>
      <c r="N39" s="9"/>
      <c r="O39" s="9"/>
      <c r="P39" s="9"/>
      <c r="Q39" s="9"/>
      <c r="R39" s="9"/>
      <c r="S39" s="10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11"/>
    </row>
    <row r="40" spans="1:37" ht="15" customHeight="1" x14ac:dyDescent="0.25">
      <c r="A40" s="52"/>
      <c r="B40" s="53"/>
      <c r="C40" s="53"/>
      <c r="D40" s="53"/>
      <c r="E40" s="54"/>
      <c r="F40" s="17"/>
      <c r="G40" s="16"/>
      <c r="H40" s="15"/>
      <c r="I40" s="15"/>
      <c r="J40" s="15"/>
      <c r="K40" s="15"/>
      <c r="L40" s="15"/>
      <c r="M40" s="15"/>
      <c r="N40" s="9"/>
      <c r="O40" s="9"/>
      <c r="P40" s="9"/>
      <c r="Q40" s="9"/>
      <c r="R40" s="9"/>
      <c r="S40" s="10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11"/>
    </row>
    <row r="41" spans="1:37" ht="15" customHeight="1" x14ac:dyDescent="0.25">
      <c r="A41" s="52"/>
      <c r="B41" s="53"/>
      <c r="C41" s="53"/>
      <c r="D41" s="53"/>
      <c r="E41" s="54"/>
      <c r="F41" s="17"/>
      <c r="G41" s="16"/>
      <c r="H41" s="15"/>
      <c r="I41" s="15"/>
      <c r="J41" s="15"/>
      <c r="K41" s="15"/>
      <c r="L41" s="15"/>
      <c r="M41" s="15"/>
      <c r="N41" s="9"/>
      <c r="O41" s="9"/>
      <c r="P41" s="9"/>
      <c r="Q41" s="9"/>
      <c r="R41" s="9"/>
      <c r="S41" s="10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11"/>
    </row>
    <row r="42" spans="1:37" ht="15" customHeight="1" x14ac:dyDescent="0.25">
      <c r="A42" s="52"/>
      <c r="B42" s="53"/>
      <c r="C42" s="53"/>
      <c r="D42" s="53"/>
      <c r="E42" s="54"/>
      <c r="F42" s="17"/>
      <c r="G42" s="16"/>
      <c r="H42" s="15"/>
      <c r="I42" s="15"/>
      <c r="J42" s="15"/>
      <c r="K42" s="15"/>
      <c r="L42" s="15"/>
      <c r="M42" s="15"/>
      <c r="N42" s="9"/>
      <c r="O42" s="9"/>
      <c r="P42" s="9"/>
      <c r="Q42" s="9"/>
      <c r="R42" s="9"/>
      <c r="S42" s="10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11"/>
    </row>
    <row r="43" spans="1:37" ht="15" customHeight="1" x14ac:dyDescent="0.25">
      <c r="A43" s="52"/>
      <c r="B43" s="53"/>
      <c r="C43" s="53"/>
      <c r="D43" s="53"/>
      <c r="E43" s="54"/>
      <c r="F43" s="17"/>
      <c r="G43" s="16"/>
      <c r="H43" s="15"/>
      <c r="I43" s="15"/>
      <c r="J43" s="15"/>
      <c r="K43" s="15"/>
      <c r="L43" s="15"/>
      <c r="M43" s="15"/>
      <c r="N43" s="9"/>
      <c r="O43" s="9"/>
      <c r="P43" s="9"/>
      <c r="Q43" s="9"/>
      <c r="R43" s="9"/>
      <c r="S43" s="10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11"/>
    </row>
    <row r="44" spans="1:37" ht="15" customHeight="1" x14ac:dyDescent="0.25">
      <c r="A44" s="52"/>
      <c r="B44" s="53"/>
      <c r="C44" s="53"/>
      <c r="D44" s="53"/>
      <c r="E44" s="54"/>
      <c r="F44" s="17"/>
      <c r="G44" s="16"/>
      <c r="H44" s="15"/>
      <c r="I44" s="15"/>
      <c r="J44" s="15"/>
      <c r="K44" s="15"/>
      <c r="L44" s="15"/>
      <c r="M44" s="15"/>
      <c r="N44" s="9"/>
      <c r="O44" s="9"/>
      <c r="P44" s="9"/>
      <c r="Q44" s="9"/>
      <c r="R44" s="9"/>
      <c r="S44" s="10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11"/>
    </row>
    <row r="45" spans="1:37" ht="15" customHeight="1" x14ac:dyDescent="0.25">
      <c r="A45" s="52"/>
      <c r="B45" s="53"/>
      <c r="C45" s="53"/>
      <c r="D45" s="53"/>
      <c r="E45" s="54"/>
      <c r="F45" s="17"/>
      <c r="G45" s="16"/>
      <c r="H45" s="15"/>
      <c r="I45" s="15"/>
      <c r="J45" s="15"/>
      <c r="K45" s="15"/>
      <c r="L45" s="15"/>
      <c r="M45" s="15"/>
      <c r="N45" s="9"/>
      <c r="O45" s="9"/>
      <c r="P45" s="9"/>
      <c r="Q45" s="9"/>
      <c r="R45" s="9"/>
      <c r="S45" s="10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11"/>
    </row>
    <row r="46" spans="1:37" ht="15" customHeight="1" x14ac:dyDescent="0.25">
      <c r="A46" s="52"/>
      <c r="B46" s="53"/>
      <c r="C46" s="53"/>
      <c r="D46" s="53"/>
      <c r="E46" s="54"/>
      <c r="F46" s="17"/>
      <c r="G46" s="16"/>
      <c r="H46" s="15"/>
      <c r="I46" s="15"/>
      <c r="J46" s="15"/>
      <c r="K46" s="15"/>
      <c r="L46" s="15"/>
      <c r="M46" s="15"/>
      <c r="N46" s="9"/>
      <c r="O46" s="9"/>
      <c r="P46" s="9"/>
      <c r="Q46" s="9"/>
      <c r="R46" s="9"/>
      <c r="S46" s="10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11"/>
    </row>
    <row r="47" spans="1:37" ht="15" customHeight="1" x14ac:dyDescent="0.25">
      <c r="A47" s="52"/>
      <c r="B47" s="53"/>
      <c r="C47" s="53"/>
      <c r="D47" s="53"/>
      <c r="E47" s="54"/>
      <c r="F47" s="17"/>
      <c r="G47" s="16"/>
      <c r="H47" s="15"/>
      <c r="I47" s="15"/>
      <c r="J47" s="15"/>
      <c r="K47" s="15"/>
      <c r="L47" s="15"/>
      <c r="M47" s="15"/>
      <c r="N47" s="9"/>
      <c r="O47" s="9"/>
      <c r="P47" s="9"/>
      <c r="Q47" s="9"/>
      <c r="R47" s="9"/>
      <c r="S47" s="10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11"/>
    </row>
    <row r="48" spans="1:37" ht="15" customHeight="1" x14ac:dyDescent="0.25">
      <c r="A48" s="52"/>
      <c r="B48" s="53"/>
      <c r="C48" s="53"/>
      <c r="D48" s="53"/>
      <c r="E48" s="54"/>
      <c r="F48" s="17"/>
      <c r="G48" s="16"/>
      <c r="H48" s="15"/>
      <c r="I48" s="15"/>
      <c r="J48" s="15"/>
      <c r="K48" s="15"/>
      <c r="L48" s="15"/>
      <c r="M48" s="15"/>
      <c r="N48" s="9"/>
      <c r="O48" s="9"/>
      <c r="P48" s="9"/>
      <c r="Q48" s="9"/>
      <c r="R48" s="9"/>
      <c r="S48" s="10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11"/>
    </row>
    <row r="49" spans="1:37" ht="15" customHeight="1" x14ac:dyDescent="0.25">
      <c r="A49" s="52"/>
      <c r="B49" s="53"/>
      <c r="C49" s="53"/>
      <c r="D49" s="53"/>
      <c r="E49" s="54"/>
      <c r="F49" s="17"/>
      <c r="G49" s="16"/>
      <c r="H49" s="15"/>
      <c r="I49" s="15"/>
      <c r="J49" s="15"/>
      <c r="K49" s="15"/>
      <c r="L49" s="15"/>
      <c r="M49" s="15"/>
      <c r="N49" s="9"/>
      <c r="O49" s="9"/>
      <c r="P49" s="9"/>
      <c r="Q49" s="9"/>
      <c r="R49" s="9"/>
      <c r="S49" s="10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11"/>
    </row>
    <row r="50" spans="1:37" ht="15" customHeight="1" x14ac:dyDescent="0.25">
      <c r="A50" s="52"/>
      <c r="B50" s="53"/>
      <c r="C50" s="53"/>
      <c r="D50" s="53"/>
      <c r="E50" s="54"/>
      <c r="F50" s="17"/>
      <c r="G50" s="16"/>
      <c r="H50" s="15"/>
      <c r="I50" s="15"/>
      <c r="J50" s="15"/>
      <c r="K50" s="15"/>
      <c r="L50" s="15"/>
      <c r="M50" s="15"/>
      <c r="N50" s="9"/>
      <c r="O50" s="9"/>
      <c r="P50" s="9"/>
      <c r="Q50" s="9"/>
      <c r="R50" s="9"/>
      <c r="S50" s="10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11"/>
    </row>
    <row r="51" spans="1:37" ht="15" customHeight="1" x14ac:dyDescent="0.25">
      <c r="A51" s="52"/>
      <c r="B51" s="53"/>
      <c r="C51" s="53"/>
      <c r="D51" s="53"/>
      <c r="E51" s="54"/>
      <c r="F51" s="17"/>
      <c r="G51" s="16"/>
      <c r="H51" s="15"/>
      <c r="I51" s="15"/>
      <c r="J51" s="15"/>
      <c r="K51" s="15"/>
      <c r="L51" s="15"/>
      <c r="M51" s="15"/>
      <c r="N51" s="9"/>
      <c r="O51" s="9"/>
      <c r="P51" s="9"/>
      <c r="Q51" s="9"/>
      <c r="R51" s="9"/>
      <c r="S51" s="10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11"/>
    </row>
    <row r="52" spans="1:37" ht="15" customHeight="1" x14ac:dyDescent="0.25">
      <c r="A52" s="52"/>
      <c r="B52" s="53"/>
      <c r="C52" s="53"/>
      <c r="D52" s="53"/>
      <c r="E52" s="54"/>
      <c r="F52" s="17"/>
      <c r="G52" s="16"/>
      <c r="H52" s="15"/>
      <c r="I52" s="15"/>
      <c r="J52" s="15"/>
      <c r="K52" s="15"/>
      <c r="L52" s="15"/>
      <c r="M52" s="15"/>
      <c r="N52" s="9"/>
      <c r="O52" s="9"/>
      <c r="P52" s="9"/>
      <c r="Q52" s="9"/>
      <c r="R52" s="9"/>
      <c r="S52" s="10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11"/>
    </row>
    <row r="53" spans="1:37" ht="15" customHeight="1" x14ac:dyDescent="0.25">
      <c r="A53" s="52"/>
      <c r="B53" s="53"/>
      <c r="C53" s="53"/>
      <c r="D53" s="53"/>
      <c r="E53" s="54"/>
      <c r="F53" s="17"/>
      <c r="G53" s="16"/>
      <c r="H53" s="15"/>
      <c r="I53" s="15"/>
      <c r="J53" s="15"/>
      <c r="K53" s="15"/>
      <c r="L53" s="15"/>
      <c r="M53" s="15"/>
      <c r="N53" s="9"/>
      <c r="O53" s="9"/>
      <c r="P53" s="9"/>
      <c r="Q53" s="9"/>
      <c r="R53" s="9"/>
      <c r="S53" s="10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11"/>
    </row>
    <row r="54" spans="1:37" ht="15" customHeight="1" x14ac:dyDescent="0.25">
      <c r="A54" s="52"/>
      <c r="B54" s="53"/>
      <c r="C54" s="53"/>
      <c r="D54" s="53"/>
      <c r="E54" s="54"/>
      <c r="F54" s="17"/>
      <c r="G54" s="16"/>
      <c r="H54" s="15"/>
      <c r="I54" s="15"/>
      <c r="J54" s="15"/>
      <c r="K54" s="15"/>
      <c r="L54" s="15"/>
      <c r="M54" s="15"/>
      <c r="N54" s="9"/>
      <c r="O54" s="9"/>
      <c r="P54" s="9"/>
      <c r="Q54" s="9"/>
      <c r="R54" s="9"/>
      <c r="S54" s="10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11"/>
    </row>
    <row r="55" spans="1:37" ht="15" customHeight="1" x14ac:dyDescent="0.25">
      <c r="A55" s="52"/>
      <c r="B55" s="53"/>
      <c r="C55" s="53"/>
      <c r="D55" s="53"/>
      <c r="E55" s="54"/>
      <c r="F55" s="17"/>
      <c r="G55" s="16"/>
      <c r="H55" s="15"/>
      <c r="I55" s="15"/>
      <c r="J55" s="15"/>
      <c r="K55" s="15"/>
      <c r="L55" s="15"/>
      <c r="M55" s="15"/>
      <c r="N55" s="9"/>
      <c r="O55" s="9"/>
      <c r="P55" s="9"/>
      <c r="Q55" s="9"/>
      <c r="R55" s="9"/>
      <c r="S55" s="10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11"/>
    </row>
    <row r="56" spans="1:37" ht="15" customHeight="1" x14ac:dyDescent="0.25">
      <c r="A56" s="52"/>
      <c r="B56" s="53"/>
      <c r="C56" s="53"/>
      <c r="D56" s="53"/>
      <c r="E56" s="54"/>
      <c r="F56" s="17"/>
      <c r="G56" s="16"/>
      <c r="H56" s="15"/>
      <c r="I56" s="15"/>
      <c r="J56" s="15"/>
      <c r="K56" s="15"/>
      <c r="L56" s="15"/>
      <c r="M56" s="15"/>
      <c r="N56" s="9"/>
      <c r="O56" s="9"/>
      <c r="P56" s="9"/>
      <c r="Q56" s="9"/>
      <c r="R56" s="9"/>
      <c r="S56" s="10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11"/>
    </row>
    <row r="57" spans="1:37" ht="15" customHeight="1" x14ac:dyDescent="0.25">
      <c r="A57" s="52"/>
      <c r="B57" s="53"/>
      <c r="C57" s="53"/>
      <c r="D57" s="53"/>
      <c r="E57" s="54"/>
      <c r="F57" s="17"/>
      <c r="G57" s="16"/>
      <c r="H57" s="15"/>
      <c r="I57" s="15"/>
      <c r="J57" s="15"/>
      <c r="K57" s="15"/>
      <c r="L57" s="15"/>
      <c r="M57" s="15"/>
      <c r="N57" s="9"/>
      <c r="O57" s="9"/>
      <c r="P57" s="9"/>
      <c r="Q57" s="9"/>
      <c r="R57" s="9"/>
      <c r="S57" s="10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11"/>
    </row>
    <row r="58" spans="1:37" ht="15" customHeight="1" x14ac:dyDescent="0.25">
      <c r="A58" s="52"/>
      <c r="B58" s="53"/>
      <c r="C58" s="53"/>
      <c r="D58" s="53"/>
      <c r="E58" s="54"/>
      <c r="F58" s="17"/>
      <c r="G58" s="16"/>
      <c r="H58" s="15"/>
      <c r="I58" s="15"/>
      <c r="J58" s="15"/>
      <c r="K58" s="15"/>
      <c r="L58" s="15"/>
      <c r="M58" s="15"/>
      <c r="N58" s="9"/>
      <c r="O58" s="9"/>
      <c r="P58" s="9"/>
      <c r="Q58" s="9"/>
      <c r="R58" s="9"/>
      <c r="S58" s="10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11"/>
    </row>
    <row r="59" spans="1:37" ht="15" customHeight="1" x14ac:dyDescent="0.25">
      <c r="A59" s="52"/>
      <c r="B59" s="53"/>
      <c r="C59" s="53"/>
      <c r="D59" s="53"/>
      <c r="E59" s="54"/>
      <c r="F59" s="17"/>
      <c r="G59" s="16"/>
      <c r="H59" s="15"/>
      <c r="I59" s="15"/>
      <c r="J59" s="15"/>
      <c r="K59" s="15"/>
      <c r="L59" s="15"/>
      <c r="M59" s="15"/>
      <c r="N59" s="9"/>
      <c r="O59" s="9"/>
      <c r="P59" s="9"/>
      <c r="Q59" s="9"/>
      <c r="R59" s="9"/>
      <c r="S59" s="10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11"/>
    </row>
    <row r="60" spans="1:37" ht="15" customHeight="1" x14ac:dyDescent="0.25">
      <c r="A60" s="52"/>
      <c r="B60" s="53"/>
      <c r="C60" s="53"/>
      <c r="D60" s="53"/>
      <c r="E60" s="54"/>
      <c r="F60" s="17"/>
      <c r="G60" s="16"/>
      <c r="H60" s="15"/>
      <c r="I60" s="15"/>
      <c r="J60" s="15"/>
      <c r="K60" s="15"/>
      <c r="L60" s="15"/>
      <c r="M60" s="15"/>
      <c r="N60" s="9"/>
      <c r="O60" s="9"/>
      <c r="P60" s="9"/>
      <c r="Q60" s="9"/>
      <c r="R60" s="9"/>
      <c r="S60" s="10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11"/>
    </row>
    <row r="61" spans="1:37" ht="15" customHeight="1" x14ac:dyDescent="0.25">
      <c r="A61" s="52"/>
      <c r="B61" s="53"/>
      <c r="C61" s="53"/>
      <c r="D61" s="53"/>
      <c r="E61" s="54"/>
      <c r="F61" s="17"/>
      <c r="G61" s="16"/>
      <c r="H61" s="15"/>
      <c r="I61" s="15"/>
      <c r="J61" s="15"/>
      <c r="K61" s="15"/>
      <c r="L61" s="15"/>
      <c r="M61" s="15"/>
      <c r="N61" s="9"/>
      <c r="O61" s="9"/>
      <c r="P61" s="9"/>
      <c r="Q61" s="9"/>
      <c r="R61" s="9"/>
      <c r="S61" s="10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11"/>
    </row>
    <row r="62" spans="1:37" ht="15" customHeight="1" x14ac:dyDescent="0.25">
      <c r="A62" s="52"/>
      <c r="B62" s="53"/>
      <c r="C62" s="53"/>
      <c r="D62" s="53"/>
      <c r="E62" s="54"/>
      <c r="F62" s="17"/>
      <c r="G62" s="16"/>
      <c r="H62" s="15"/>
      <c r="I62" s="15"/>
      <c r="J62" s="15"/>
      <c r="K62" s="15"/>
      <c r="L62" s="15"/>
      <c r="M62" s="15"/>
      <c r="N62" s="9"/>
      <c r="O62" s="9"/>
      <c r="P62" s="9"/>
      <c r="Q62" s="9"/>
      <c r="R62" s="9"/>
      <c r="S62" s="10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11"/>
    </row>
    <row r="63" spans="1:37" ht="15" customHeight="1" x14ac:dyDescent="0.25">
      <c r="A63" s="52"/>
      <c r="B63" s="53"/>
      <c r="C63" s="53"/>
      <c r="D63" s="53"/>
      <c r="E63" s="54"/>
      <c r="F63" s="17"/>
      <c r="G63" s="16"/>
      <c r="H63" s="15"/>
      <c r="I63" s="15"/>
      <c r="J63" s="15"/>
      <c r="K63" s="15"/>
      <c r="L63" s="15"/>
      <c r="M63" s="15"/>
      <c r="N63" s="9"/>
      <c r="O63" s="9"/>
      <c r="P63" s="9"/>
      <c r="Q63" s="9"/>
      <c r="R63" s="9"/>
      <c r="S63" s="10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11"/>
    </row>
    <row r="64" spans="1:37" ht="15" customHeight="1" x14ac:dyDescent="0.25">
      <c r="A64" s="52"/>
      <c r="B64" s="53"/>
      <c r="C64" s="53"/>
      <c r="D64" s="53"/>
      <c r="E64" s="54"/>
      <c r="F64" s="17"/>
      <c r="G64" s="16"/>
      <c r="H64" s="15"/>
      <c r="I64" s="15"/>
      <c r="J64" s="15"/>
      <c r="K64" s="15"/>
      <c r="L64" s="15"/>
      <c r="M64" s="15"/>
      <c r="N64" s="9"/>
      <c r="O64" s="9"/>
      <c r="P64" s="9"/>
      <c r="Q64" s="9"/>
      <c r="R64" s="9"/>
      <c r="S64" s="10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11"/>
    </row>
    <row r="65" spans="1:37" ht="15" customHeight="1" x14ac:dyDescent="0.25">
      <c r="A65" s="52"/>
      <c r="B65" s="53"/>
      <c r="C65" s="53"/>
      <c r="D65" s="53"/>
      <c r="E65" s="54"/>
      <c r="F65" s="17"/>
      <c r="G65" s="16"/>
      <c r="H65" s="15"/>
      <c r="I65" s="15"/>
      <c r="J65" s="15"/>
      <c r="K65" s="15"/>
      <c r="L65" s="15"/>
      <c r="M65" s="15"/>
      <c r="N65" s="9"/>
      <c r="O65" s="9"/>
      <c r="P65" s="9"/>
      <c r="Q65" s="9"/>
      <c r="R65" s="9"/>
      <c r="S65" s="10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11"/>
    </row>
    <row r="66" spans="1:37" ht="15" customHeight="1" x14ac:dyDescent="0.25">
      <c r="A66" s="52"/>
      <c r="B66" s="53"/>
      <c r="C66" s="53"/>
      <c r="D66" s="53"/>
      <c r="E66" s="54"/>
      <c r="F66" s="17"/>
      <c r="G66" s="16"/>
      <c r="H66" s="15"/>
      <c r="I66" s="15"/>
      <c r="J66" s="15"/>
      <c r="K66" s="15"/>
      <c r="L66" s="15"/>
      <c r="M66" s="15"/>
      <c r="N66" s="9"/>
      <c r="O66" s="9"/>
      <c r="P66" s="9"/>
      <c r="Q66" s="9"/>
      <c r="R66" s="9"/>
      <c r="S66" s="10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11"/>
    </row>
    <row r="67" spans="1:37" ht="15" customHeight="1" x14ac:dyDescent="0.25">
      <c r="A67" s="52"/>
      <c r="B67" s="53"/>
      <c r="C67" s="53"/>
      <c r="D67" s="53"/>
      <c r="E67" s="54"/>
      <c r="F67" s="17"/>
      <c r="G67" s="16"/>
      <c r="H67" s="15"/>
      <c r="I67" s="15"/>
      <c r="J67" s="15"/>
      <c r="K67" s="15"/>
      <c r="L67" s="15"/>
      <c r="M67" s="15"/>
      <c r="N67" s="9"/>
      <c r="O67" s="9"/>
      <c r="P67" s="9"/>
      <c r="Q67" s="9"/>
      <c r="R67" s="9"/>
      <c r="S67" s="10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11"/>
    </row>
    <row r="68" spans="1:37" ht="15" customHeight="1" x14ac:dyDescent="0.25">
      <c r="A68" s="52"/>
      <c r="B68" s="53"/>
      <c r="C68" s="53"/>
      <c r="D68" s="53"/>
      <c r="E68" s="54"/>
      <c r="F68" s="17"/>
      <c r="G68" s="16"/>
      <c r="H68" s="15"/>
      <c r="I68" s="15"/>
      <c r="J68" s="15"/>
      <c r="K68" s="15"/>
      <c r="L68" s="15"/>
      <c r="M68" s="15"/>
      <c r="N68" s="9"/>
      <c r="O68" s="9"/>
      <c r="P68" s="9"/>
      <c r="Q68" s="9"/>
      <c r="R68" s="9"/>
      <c r="S68" s="10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11"/>
    </row>
    <row r="69" spans="1:37" ht="15" customHeight="1" x14ac:dyDescent="0.25">
      <c r="A69" s="52"/>
      <c r="B69" s="53"/>
      <c r="C69" s="53"/>
      <c r="D69" s="53"/>
      <c r="E69" s="54"/>
      <c r="F69" s="17"/>
      <c r="G69" s="16"/>
      <c r="H69" s="15"/>
      <c r="I69" s="15"/>
      <c r="J69" s="15"/>
      <c r="K69" s="15"/>
      <c r="L69" s="15"/>
      <c r="M69" s="15"/>
      <c r="N69" s="9"/>
      <c r="O69" s="9"/>
      <c r="P69" s="9"/>
      <c r="Q69" s="9"/>
      <c r="R69" s="9"/>
      <c r="S69" s="10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11"/>
    </row>
    <row r="70" spans="1:37" ht="15" customHeight="1" x14ac:dyDescent="0.25">
      <c r="A70" s="52"/>
      <c r="B70" s="53"/>
      <c r="C70" s="53"/>
      <c r="D70" s="53"/>
      <c r="E70" s="54"/>
      <c r="F70" s="17"/>
      <c r="G70" s="16"/>
      <c r="H70" s="15"/>
      <c r="I70" s="15"/>
      <c r="J70" s="15"/>
      <c r="K70" s="15"/>
      <c r="L70" s="15"/>
      <c r="M70" s="15"/>
      <c r="N70" s="9"/>
      <c r="O70" s="9"/>
      <c r="P70" s="9"/>
      <c r="Q70" s="9"/>
      <c r="R70" s="9"/>
      <c r="S70" s="10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11"/>
    </row>
    <row r="71" spans="1:37" ht="15" customHeight="1" x14ac:dyDescent="0.25">
      <c r="A71" s="52"/>
      <c r="B71" s="53"/>
      <c r="C71" s="53"/>
      <c r="D71" s="53"/>
      <c r="E71" s="54"/>
      <c r="F71" s="17"/>
      <c r="G71" s="16"/>
      <c r="H71" s="15"/>
      <c r="I71" s="15"/>
      <c r="J71" s="15"/>
      <c r="K71" s="15"/>
      <c r="L71" s="15"/>
      <c r="M71" s="15"/>
      <c r="N71" s="9"/>
      <c r="O71" s="9"/>
      <c r="P71" s="9"/>
      <c r="Q71" s="9"/>
      <c r="R71" s="9"/>
      <c r="S71" s="10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11"/>
    </row>
    <row r="72" spans="1:37" ht="15" customHeight="1" x14ac:dyDescent="0.25">
      <c r="A72" s="52"/>
      <c r="B72" s="53"/>
      <c r="C72" s="53"/>
      <c r="D72" s="53"/>
      <c r="E72" s="54"/>
      <c r="F72" s="17"/>
      <c r="G72" s="16"/>
      <c r="H72" s="15"/>
      <c r="I72" s="15"/>
      <c r="J72" s="15"/>
      <c r="K72" s="15"/>
      <c r="L72" s="15"/>
      <c r="M72" s="15"/>
      <c r="N72" s="9"/>
      <c r="O72" s="9"/>
      <c r="P72" s="9"/>
      <c r="Q72" s="9"/>
      <c r="R72" s="9"/>
      <c r="S72" s="10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11"/>
    </row>
    <row r="73" spans="1:37" ht="15" customHeight="1" x14ac:dyDescent="0.25">
      <c r="A73" s="45"/>
      <c r="B73" s="36"/>
      <c r="C73" s="36"/>
      <c r="D73" s="36"/>
      <c r="E73" s="36"/>
      <c r="F73" s="5"/>
      <c r="G73" s="4"/>
      <c r="H73" s="4"/>
      <c r="I73" s="4"/>
      <c r="J73" s="4"/>
      <c r="K73" s="4"/>
      <c r="L73" s="4"/>
      <c r="M73" s="4"/>
      <c r="N73" s="9"/>
      <c r="O73" s="9"/>
      <c r="P73" s="9"/>
      <c r="Q73" s="9"/>
      <c r="R73" s="9"/>
      <c r="S73" s="10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11"/>
    </row>
    <row r="74" spans="1:37" s="1" customFormat="1" ht="15" customHeight="1" thickBot="1" x14ac:dyDescent="0.3">
      <c r="A74" s="48" t="s">
        <v>0</v>
      </c>
      <c r="B74" s="49"/>
      <c r="C74" s="49"/>
      <c r="D74" s="49"/>
      <c r="E74" s="49"/>
      <c r="F74" s="49"/>
      <c r="G74" s="49"/>
      <c r="H74" s="49"/>
      <c r="I74" s="18">
        <f t="shared" ref="I74:M74" si="1">SUM(I16:I73)</f>
        <v>3</v>
      </c>
      <c r="J74" s="18">
        <f t="shared" si="1"/>
        <v>225</v>
      </c>
      <c r="K74" s="18">
        <f t="shared" si="1"/>
        <v>750</v>
      </c>
      <c r="L74" s="18">
        <f t="shared" si="1"/>
        <v>325</v>
      </c>
      <c r="M74" s="18">
        <f t="shared" si="1"/>
        <v>475</v>
      </c>
      <c r="N74" s="18">
        <f>SUM(N16:N73)</f>
        <v>2</v>
      </c>
      <c r="O74" s="18">
        <f t="shared" ref="O74" si="2">SUM(O16:O73)</f>
        <v>8</v>
      </c>
      <c r="P74" s="18">
        <f t="shared" ref="P74:S74" si="3">SUM(P16:P73)</f>
        <v>10</v>
      </c>
      <c r="Q74" s="18">
        <f t="shared" si="3"/>
        <v>5</v>
      </c>
      <c r="R74" s="18">
        <f t="shared" si="3"/>
        <v>475</v>
      </c>
      <c r="S74" s="19">
        <f t="shared" si="3"/>
        <v>1</v>
      </c>
      <c r="T74" s="18">
        <f t="shared" ref="T74:AK74" si="4">SUM(T16:T73)</f>
        <v>1</v>
      </c>
      <c r="U74" s="18">
        <f>SUM(U16:U35)</f>
        <v>3</v>
      </c>
      <c r="V74" s="18">
        <f>SUM(V16:V35)</f>
        <v>3</v>
      </c>
      <c r="W74" s="18">
        <f>SUM(W16:W35)</f>
        <v>1</v>
      </c>
      <c r="X74" s="18">
        <f t="shared" si="4"/>
        <v>2</v>
      </c>
      <c r="Y74" s="18">
        <f t="shared" si="4"/>
        <v>1</v>
      </c>
      <c r="Z74" s="18">
        <f t="shared" si="4"/>
        <v>400</v>
      </c>
      <c r="AA74" s="18">
        <f t="shared" si="4"/>
        <v>100</v>
      </c>
      <c r="AB74" s="18">
        <f t="shared" si="4"/>
        <v>8000</v>
      </c>
      <c r="AC74" s="18">
        <f>SUM(AC16:AC24)</f>
        <v>1</v>
      </c>
      <c r="AD74" s="18">
        <f t="shared" si="4"/>
        <v>1</v>
      </c>
      <c r="AE74" s="18">
        <f t="shared" si="4"/>
        <v>3</v>
      </c>
      <c r="AF74" s="18">
        <f t="shared" si="4"/>
        <v>3</v>
      </c>
      <c r="AG74" s="18">
        <f t="shared" si="4"/>
        <v>3</v>
      </c>
      <c r="AH74" s="18">
        <f t="shared" si="4"/>
        <v>50</v>
      </c>
      <c r="AI74" s="18">
        <f t="shared" si="4"/>
        <v>3</v>
      </c>
      <c r="AJ74" s="18">
        <f t="shared" si="4"/>
        <v>3</v>
      </c>
      <c r="AK74" s="20">
        <f t="shared" si="4"/>
        <v>2</v>
      </c>
    </row>
  </sheetData>
  <mergeCells count="96">
    <mergeCell ref="A69:E69"/>
    <mergeCell ref="A70:E70"/>
    <mergeCell ref="A71:E71"/>
    <mergeCell ref="A72:E72"/>
    <mergeCell ref="A64:E64"/>
    <mergeCell ref="A65:E65"/>
    <mergeCell ref="A66:E66"/>
    <mergeCell ref="A67:E67"/>
    <mergeCell ref="A68:E68"/>
    <mergeCell ref="A59:E59"/>
    <mergeCell ref="A60:E60"/>
    <mergeCell ref="A61:E61"/>
    <mergeCell ref="A62:E62"/>
    <mergeCell ref="A63:E63"/>
    <mergeCell ref="A54:E54"/>
    <mergeCell ref="A55:E55"/>
    <mergeCell ref="A56:E56"/>
    <mergeCell ref="A57:E57"/>
    <mergeCell ref="A58:E58"/>
    <mergeCell ref="A49:E49"/>
    <mergeCell ref="A50:E50"/>
    <mergeCell ref="A51:E51"/>
    <mergeCell ref="A52:E52"/>
    <mergeCell ref="A53:E53"/>
    <mergeCell ref="A44:E44"/>
    <mergeCell ref="A45:E45"/>
    <mergeCell ref="A46:E46"/>
    <mergeCell ref="A47:E47"/>
    <mergeCell ref="A48:E48"/>
    <mergeCell ref="A39:E39"/>
    <mergeCell ref="A40:E40"/>
    <mergeCell ref="A41:E41"/>
    <mergeCell ref="A42:E42"/>
    <mergeCell ref="A43:E43"/>
    <mergeCell ref="S2:S14"/>
    <mergeCell ref="AF2:AF14"/>
    <mergeCell ref="O2:O14"/>
    <mergeCell ref="AB2:AB14"/>
    <mergeCell ref="P2:P14"/>
    <mergeCell ref="Q2:Q14"/>
    <mergeCell ref="X2:X14"/>
    <mergeCell ref="U2:U14"/>
    <mergeCell ref="Y2:Y14"/>
    <mergeCell ref="A74:H74"/>
    <mergeCell ref="A16:E16"/>
    <mergeCell ref="A22:E22"/>
    <mergeCell ref="A23:E23"/>
    <mergeCell ref="A17:E17"/>
    <mergeCell ref="A73:E73"/>
    <mergeCell ref="A19:E19"/>
    <mergeCell ref="A20:E20"/>
    <mergeCell ref="A21:E21"/>
    <mergeCell ref="A24:E24"/>
    <mergeCell ref="A25:E25"/>
    <mergeCell ref="A27:E27"/>
    <mergeCell ref="A34:E34"/>
    <mergeCell ref="A35:E35"/>
    <mergeCell ref="A38:E38"/>
    <mergeCell ref="A37:E37"/>
    <mergeCell ref="A30:E30"/>
    <mergeCell ref="A31:E31"/>
    <mergeCell ref="A32:E32"/>
    <mergeCell ref="A33:E33"/>
    <mergeCell ref="A36:E36"/>
    <mergeCell ref="A28:E28"/>
    <mergeCell ref="A29:E29"/>
    <mergeCell ref="AD2:AD14"/>
    <mergeCell ref="Z2:Z14"/>
    <mergeCell ref="AK2:AK14"/>
    <mergeCell ref="AJ2:AJ14"/>
    <mergeCell ref="AE2:AE14"/>
    <mergeCell ref="AG2:AG14"/>
    <mergeCell ref="AH2:AH14"/>
    <mergeCell ref="AA2:AA14"/>
    <mergeCell ref="AI2:AI14"/>
    <mergeCell ref="A18:E18"/>
    <mergeCell ref="J2:J14"/>
    <mergeCell ref="K2:K14"/>
    <mergeCell ref="A26:E26"/>
    <mergeCell ref="A1:E15"/>
    <mergeCell ref="X1:AK1"/>
    <mergeCell ref="AC2:AC14"/>
    <mergeCell ref="F1:F15"/>
    <mergeCell ref="H1:H15"/>
    <mergeCell ref="G1:G15"/>
    <mergeCell ref="L2:L14"/>
    <mergeCell ref="M2:M14"/>
    <mergeCell ref="I1:R1"/>
    <mergeCell ref="S1:T1"/>
    <mergeCell ref="U1:W1"/>
    <mergeCell ref="I2:I14"/>
    <mergeCell ref="N2:N14"/>
    <mergeCell ref="R2:R14"/>
    <mergeCell ref="W2:W14"/>
    <mergeCell ref="V2:V14"/>
    <mergeCell ref="T2:T14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Beck</dc:creator>
  <cp:lastModifiedBy>LaRich, James</cp:lastModifiedBy>
  <dcterms:created xsi:type="dcterms:W3CDTF">2022-08-10T17:30:56Z</dcterms:created>
  <dcterms:modified xsi:type="dcterms:W3CDTF">2025-04-10T18:36:45Z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